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E6" i="1" l="1"/>
  <c r="AE7" i="1"/>
  <c r="AE8" i="1"/>
  <c r="AE9" i="1"/>
  <c r="AE10" i="1"/>
  <c r="AE5" i="1"/>
  <c r="Y27" i="1"/>
  <c r="Z27" i="1"/>
  <c r="AA27" i="1"/>
  <c r="Y23" i="1"/>
  <c r="Z23" i="1"/>
  <c r="AA23" i="1"/>
  <c r="Y19" i="1"/>
  <c r="Z19" i="1"/>
  <c r="AA19" i="1"/>
  <c r="Y26" i="1"/>
  <c r="Y22" i="1"/>
  <c r="Y18" i="1"/>
  <c r="AC12" i="1"/>
  <c r="AB12" i="1"/>
  <c r="AA12" i="1"/>
  <c r="Z12" i="1"/>
  <c r="Y12" i="1"/>
  <c r="X12" i="1"/>
  <c r="Z18" i="1"/>
  <c r="Z26" i="1"/>
  <c r="Z22" i="1"/>
  <c r="AA18" i="1"/>
  <c r="AA26" i="1"/>
  <c r="AA22" i="1"/>
</calcChain>
</file>

<file path=xl/sharedStrings.xml><?xml version="1.0" encoding="utf-8"?>
<sst xmlns="http://schemas.openxmlformats.org/spreadsheetml/2006/main" count="82" uniqueCount="65">
  <si>
    <t>Eppi ID</t>
  </si>
  <si>
    <t>TITLE</t>
  </si>
  <si>
    <t>AUTHOR</t>
  </si>
  <si>
    <t>JOURNAL</t>
  </si>
  <si>
    <t>YEAR</t>
  </si>
  <si>
    <t>VOLUME</t>
  </si>
  <si>
    <t>PAGE START-PAGE END</t>
  </si>
  <si>
    <t>AUTHOR E-MAIL</t>
  </si>
  <si>
    <t>STUDY COUNTRY</t>
  </si>
  <si>
    <t>LOCATION SITE/NAME</t>
  </si>
  <si>
    <t>LATITUDE</t>
  </si>
  <si>
    <t>LONGITUDE</t>
  </si>
  <si>
    <t>KÖPPEN CLIMATE ZONE</t>
  </si>
  <si>
    <t>Depth distribution of soil organic C and N after long-term soybean cropping in Texas</t>
  </si>
  <si>
    <t xml:space="preserve">Dou F ; Wright A L; Hons F M; </t>
  </si>
  <si>
    <t>Soil and Tillage Research</t>
  </si>
  <si>
    <t>530-536</t>
  </si>
  <si>
    <t>alwr@ifas.ufl.edu</t>
  </si>
  <si>
    <t>USA</t>
  </si>
  <si>
    <t>Burleson
County, Texas</t>
  </si>
  <si>
    <t>Cfa</t>
  </si>
  <si>
    <t>INTERVENTION (crop rotation / fertiliser / amendments / catch crop / tillage / multiple / farming system)</t>
  </si>
  <si>
    <t>NUMBER OF TREATMENTS</t>
  </si>
  <si>
    <t>WHICH TREATMENTS</t>
  </si>
  <si>
    <t>crop rotation / tillage</t>
  </si>
  <si>
    <t>2 x 3</t>
  </si>
  <si>
    <t>tillage: conventional tillage / no tillage. crop rotation: continuous wheat / wheat-sorghum / wheat-soybean-sorghum</t>
  </si>
  <si>
    <t>DATA LOCATION</t>
  </si>
  <si>
    <t>BULK DENSITY (measured / calculated / not present)</t>
  </si>
  <si>
    <t>VARIANCE PRESENTED</t>
  </si>
  <si>
    <t>Variability Measure</t>
  </si>
  <si>
    <t>CRITICAL APPRAISAL, PRELIMINARY COMMENT</t>
  </si>
  <si>
    <t>not reported</t>
  </si>
  <si>
    <t>Table 2</t>
  </si>
  <si>
    <t>None (overall SD calculable)</t>
  </si>
  <si>
    <t>LSD in Table 2</t>
  </si>
  <si>
    <t>Seem OK - overlap with 10243816 (more depth details)</t>
  </si>
  <si>
    <t>Table 2. Depth distribution of soil organic C (SOC), dissolved organic C
(DOC), and the percentage of SOC as DOC for soybean cropping
sequences under conventional (CT) and no tillage (NT)</t>
  </si>
  <si>
    <t>SOC (g/kg)</t>
  </si>
  <si>
    <t>0–5</t>
  </si>
  <si>
    <t>5–15</t>
  </si>
  <si>
    <t>15–30</t>
  </si>
  <si>
    <t>30–55</t>
  </si>
  <si>
    <t>55–80</t>
  </si>
  <si>
    <t>80–105</t>
  </si>
  <si>
    <t>Depth (cm)</t>
  </si>
  <si>
    <t>Rotation</t>
  </si>
  <si>
    <t>CT</t>
  </si>
  <si>
    <t>NT</t>
  </si>
  <si>
    <t>LSD(0.05)</t>
  </si>
  <si>
    <t>Wheat–soybean</t>
  </si>
  <si>
    <t>Sorghum–wheat–soybean</t>
  </si>
  <si>
    <t>Continuous soybean</t>
  </si>
  <si>
    <t xml:space="preserve">Three cropping sequences established under CT and NT included a continuous soybean (Glycine max (L.) Merr.) monoculture, a winter wheat (Triticum aestivum L.)–soybean doublecrop, and a grain sorghum [Sorghum bicolor (L.) Moench]–wheat–soybean rotation. Continuous soybean produced one crop per year. The sorghum–wheat–soybean rotation resulted in three crops every two years, while the wheat–soybean doublecrop produced two crops every year. Soybean was planted in 1-m wide rows in June and harvested in October. For the wheat–soybean doublecrop, wheat was planted in 0.2-m wide rows in November and harvested in May, followed by the soybean crop. For the sorghum– wheat–soybean rotation, sorghum was planted in 1-m wide rows in March and harvested in August, followed by wheat in winter, then soybean the following summer. Soybean received 15 kg P ha_1 banded preplant with no added N. Sorghum received 90 kg N ha_1 of NH4NO3 subsurface applied preplant. Wheat received 68 kg N ha_1, with half surface broadcast shortly after emergence and half in late February. Conventional tillage consisted of disking to 10–15 cm after harvest, chiseling to 25 cm, a second disking, and ridging prior to winter. Soybean and sorghum under CTalso received one to three in-season cultivations annually for weed control, and sorghum stalks were shredded for both tillage regimes. For wheat under CT, soil was disked to 25 cm three to four times after harvest. Under NT, no soil disturbance occurred except during planting. </t>
  </si>
  <si>
    <t>Bulk density not measured</t>
  </si>
  <si>
    <t>Effect sizes</t>
  </si>
  <si>
    <t>0-15</t>
  </si>
  <si>
    <t>mean</t>
  </si>
  <si>
    <t>SD</t>
  </si>
  <si>
    <t>n</t>
  </si>
  <si>
    <t>Depth correction</t>
  </si>
  <si>
    <t>15-30</t>
  </si>
  <si>
    <t>&gt;30</t>
  </si>
  <si>
    <t>NT-CT</t>
  </si>
  <si>
    <t>t for 23 df</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</si>
</sst>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
      <b/>
      <sz val="11"/>
      <color rgb="FF0000FF"/>
      <name val="Arial"/>
      <family val="2"/>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2" fillId="0" borderId="0" xfId="0" applyFont="1" applyFill="1" applyAlignment="1"/>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6" fillId="0" borderId="0" xfId="0" applyFont="1"/>
    <xf numFmtId="0" fontId="0" fillId="2" borderId="0" xfId="0" applyFill="1"/>
    <xf numFmtId="0" fontId="5" fillId="2" borderId="0" xfId="0" applyFont="1" applyFill="1"/>
    <xf numFmtId="0" fontId="0" fillId="0" borderId="0" xfId="0" applyAlignment="1">
      <alignment horizontal="left"/>
    </xf>
    <xf numFmtId="0" fontId="0" fillId="0" borderId="0" xfId="0" applyAlignment="1">
      <alignment horizontal="center"/>
    </xf>
    <xf numFmtId="0" fontId="0" fillId="0" borderId="0" xfId="0" applyAlignment="1">
      <alignment wrapText="1"/>
    </xf>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9"/>
  <sheetViews>
    <sheetView tabSelected="1" topLeftCell="K1" workbookViewId="0">
      <selection activeCell="AA27" sqref="AA27"/>
    </sheetView>
  </sheetViews>
  <sheetFormatPr defaultColWidth="8.85546875" defaultRowHeight="15" x14ac:dyDescent="0.25"/>
  <cols>
    <col min="1" max="1" width="10.140625" bestFit="1" customWidth="1"/>
  </cols>
  <sheetData>
    <row r="1" spans="1:33" ht="15.75" x14ac:dyDescent="0.25">
      <c r="A1" s="2" t="s">
        <v>0</v>
      </c>
      <c r="B1" s="3" t="s">
        <v>1</v>
      </c>
      <c r="C1" s="2" t="s">
        <v>2</v>
      </c>
      <c r="D1" s="2" t="s">
        <v>3</v>
      </c>
      <c r="E1" s="2" t="s">
        <v>4</v>
      </c>
      <c r="F1" s="2" t="s">
        <v>5</v>
      </c>
      <c r="G1" s="4" t="s">
        <v>6</v>
      </c>
      <c r="H1" s="2" t="s">
        <v>7</v>
      </c>
      <c r="I1" s="2" t="s">
        <v>8</v>
      </c>
      <c r="J1" s="2" t="s">
        <v>9</v>
      </c>
      <c r="K1" s="5" t="s">
        <v>10</v>
      </c>
      <c r="L1" s="5" t="s">
        <v>11</v>
      </c>
      <c r="M1" s="2" t="s">
        <v>12</v>
      </c>
      <c r="N1" s="2" t="s">
        <v>21</v>
      </c>
      <c r="O1" s="2" t="s">
        <v>22</v>
      </c>
      <c r="P1" s="2" t="s">
        <v>23</v>
      </c>
      <c r="Q1" s="2" t="s">
        <v>27</v>
      </c>
      <c r="R1" s="2" t="s">
        <v>28</v>
      </c>
      <c r="S1" s="2" t="s">
        <v>29</v>
      </c>
      <c r="T1" s="2" t="s">
        <v>30</v>
      </c>
      <c r="U1" s="2" t="s">
        <v>31</v>
      </c>
      <c r="W1" s="1" t="s">
        <v>37</v>
      </c>
    </row>
    <row r="2" spans="1:33" ht="15.75" x14ac:dyDescent="0.25">
      <c r="A2" s="1">
        <v>10243817</v>
      </c>
      <c r="B2" s="6" t="s">
        <v>13</v>
      </c>
      <c r="C2" s="1" t="s">
        <v>14</v>
      </c>
      <c r="D2" s="1" t="s">
        <v>15</v>
      </c>
      <c r="E2" s="1">
        <v>2007</v>
      </c>
      <c r="F2" s="1">
        <v>94</v>
      </c>
      <c r="G2" s="7" t="s">
        <v>16</v>
      </c>
      <c r="H2" s="1" t="s">
        <v>17</v>
      </c>
      <c r="I2" s="1" t="s">
        <v>18</v>
      </c>
      <c r="J2" s="1" t="s">
        <v>19</v>
      </c>
      <c r="K2" s="8">
        <v>30.533333333333299</v>
      </c>
      <c r="L2" s="8">
        <v>-94.433333333333294</v>
      </c>
      <c r="M2" s="1" t="s">
        <v>20</v>
      </c>
      <c r="N2" s="1" t="s">
        <v>24</v>
      </c>
      <c r="O2" s="1" t="s">
        <v>25</v>
      </c>
      <c r="P2" s="1" t="s">
        <v>26</v>
      </c>
      <c r="Q2" s="1" t="s">
        <v>33</v>
      </c>
      <c r="R2" s="1" t="s">
        <v>32</v>
      </c>
      <c r="S2" s="1" t="s">
        <v>35</v>
      </c>
      <c r="T2" s="1" t="s">
        <v>34</v>
      </c>
      <c r="U2" s="1" t="s">
        <v>36</v>
      </c>
      <c r="W2" s="1" t="s">
        <v>38</v>
      </c>
    </row>
    <row r="3" spans="1:33" x14ac:dyDescent="0.25">
      <c r="W3" t="s">
        <v>46</v>
      </c>
      <c r="X3" s="12" t="s">
        <v>51</v>
      </c>
      <c r="Y3" s="12"/>
      <c r="Z3" s="13" t="s">
        <v>50</v>
      </c>
      <c r="AA3" s="13"/>
      <c r="AB3" s="13" t="s">
        <v>52</v>
      </c>
      <c r="AC3" s="13"/>
    </row>
    <row r="4" spans="1:33" x14ac:dyDescent="0.25">
      <c r="A4" s="14" t="s">
        <v>53</v>
      </c>
      <c r="B4" s="14"/>
      <c r="C4" s="14"/>
      <c r="D4" s="14"/>
      <c r="E4" s="14"/>
      <c r="F4" s="14"/>
      <c r="G4" s="14"/>
      <c r="H4" s="14"/>
      <c r="I4" s="14"/>
      <c r="J4" s="14"/>
      <c r="K4" s="14"/>
      <c r="L4" s="14"/>
      <c r="M4" s="14"/>
      <c r="N4" s="14"/>
      <c r="O4" s="14"/>
      <c r="P4" s="14"/>
      <c r="Q4" s="14"/>
      <c r="R4" s="14"/>
      <c r="S4" s="14"/>
      <c r="T4" s="14"/>
      <c r="W4" t="s">
        <v>45</v>
      </c>
      <c r="X4" t="s">
        <v>47</v>
      </c>
      <c r="Y4" t="s">
        <v>48</v>
      </c>
      <c r="Z4" t="s">
        <v>47</v>
      </c>
      <c r="AA4" t="s">
        <v>48</v>
      </c>
      <c r="AB4" t="s">
        <v>47</v>
      </c>
      <c r="AC4" t="s">
        <v>48</v>
      </c>
      <c r="AD4" t="s">
        <v>49</v>
      </c>
      <c r="AE4" t="s">
        <v>58</v>
      </c>
      <c r="AF4" t="s">
        <v>64</v>
      </c>
      <c r="AG4" s="9">
        <v>2.4469118500000002</v>
      </c>
    </row>
    <row r="5" spans="1:33" x14ac:dyDescent="0.25">
      <c r="A5" s="14"/>
      <c r="B5" s="14"/>
      <c r="C5" s="14"/>
      <c r="D5" s="14"/>
      <c r="E5" s="14"/>
      <c r="F5" s="14"/>
      <c r="G5" s="14"/>
      <c r="H5" s="14"/>
      <c r="I5" s="14"/>
      <c r="J5" s="14"/>
      <c r="K5" s="14"/>
      <c r="L5" s="14"/>
      <c r="M5" s="14"/>
      <c r="N5" s="14"/>
      <c r="O5" s="14"/>
      <c r="P5" s="14"/>
      <c r="Q5" s="14"/>
      <c r="R5" s="14"/>
      <c r="S5" s="14"/>
      <c r="T5" s="14"/>
      <c r="W5" t="s">
        <v>39</v>
      </c>
      <c r="X5">
        <v>10.7</v>
      </c>
      <c r="Y5">
        <v>16.899999999999999</v>
      </c>
      <c r="Z5">
        <v>10.8</v>
      </c>
      <c r="AA5">
        <v>15.8</v>
      </c>
      <c r="AB5">
        <v>8.6999999999999993</v>
      </c>
      <c r="AC5">
        <v>12.6</v>
      </c>
      <c r="AD5">
        <v>1.3</v>
      </c>
      <c r="AE5">
        <f>SQRT((AD5/AG$4)^2/(1/4+1/4))</f>
        <v>0.7513460818316865</v>
      </c>
    </row>
    <row r="6" spans="1:33" x14ac:dyDescent="0.25">
      <c r="A6" s="14"/>
      <c r="B6" s="14"/>
      <c r="C6" s="14"/>
      <c r="D6" s="14"/>
      <c r="E6" s="14"/>
      <c r="F6" s="14"/>
      <c r="G6" s="14"/>
      <c r="H6" s="14"/>
      <c r="I6" s="14"/>
      <c r="J6" s="14"/>
      <c r="K6" s="14"/>
      <c r="L6" s="14"/>
      <c r="M6" s="14"/>
      <c r="N6" s="14"/>
      <c r="O6" s="14"/>
      <c r="P6" s="14"/>
      <c r="Q6" s="14"/>
      <c r="R6" s="14"/>
      <c r="S6" s="14"/>
      <c r="T6" s="14"/>
      <c r="W6" t="s">
        <v>40</v>
      </c>
      <c r="X6">
        <v>8.6999999999999993</v>
      </c>
      <c r="Y6">
        <v>9</v>
      </c>
      <c r="Z6">
        <v>8.4</v>
      </c>
      <c r="AA6">
        <v>8.4</v>
      </c>
      <c r="AB6">
        <v>7.2</v>
      </c>
      <c r="AC6">
        <v>7.9</v>
      </c>
      <c r="AD6">
        <v>0.9</v>
      </c>
      <c r="AE6">
        <f t="shared" ref="AE6:AE10" si="0">SQRT((AD6/AG$4)^2/(1/4+1/4))</f>
        <v>0.52016267203732147</v>
      </c>
    </row>
    <row r="7" spans="1:33" x14ac:dyDescent="0.25">
      <c r="A7" s="14"/>
      <c r="B7" s="14"/>
      <c r="C7" s="14"/>
      <c r="D7" s="14"/>
      <c r="E7" s="14"/>
      <c r="F7" s="14"/>
      <c r="G7" s="14"/>
      <c r="H7" s="14"/>
      <c r="I7" s="14"/>
      <c r="J7" s="14"/>
      <c r="K7" s="14"/>
      <c r="L7" s="14"/>
      <c r="M7" s="14"/>
      <c r="N7" s="14"/>
      <c r="O7" s="14"/>
      <c r="P7" s="14"/>
      <c r="Q7" s="14"/>
      <c r="R7" s="14"/>
      <c r="S7" s="14"/>
      <c r="T7" s="14"/>
      <c r="W7" t="s">
        <v>41</v>
      </c>
      <c r="X7">
        <v>7</v>
      </c>
      <c r="Y7">
        <v>8.3000000000000007</v>
      </c>
      <c r="Z7">
        <v>5.8</v>
      </c>
      <c r="AA7">
        <v>8</v>
      </c>
      <c r="AB7">
        <v>6</v>
      </c>
      <c r="AC7">
        <v>7.4</v>
      </c>
      <c r="AD7">
        <v>1.9</v>
      </c>
      <c r="AE7">
        <f t="shared" si="0"/>
        <v>1.098121196523234</v>
      </c>
    </row>
    <row r="8" spans="1:33" x14ac:dyDescent="0.25">
      <c r="A8" s="14"/>
      <c r="B8" s="14"/>
      <c r="C8" s="14"/>
      <c r="D8" s="14"/>
      <c r="E8" s="14"/>
      <c r="F8" s="14"/>
      <c r="G8" s="14"/>
      <c r="H8" s="14"/>
      <c r="I8" s="14"/>
      <c r="J8" s="14"/>
      <c r="K8" s="14"/>
      <c r="L8" s="14"/>
      <c r="M8" s="14"/>
      <c r="N8" s="14"/>
      <c r="O8" s="14"/>
      <c r="P8" s="14"/>
      <c r="Q8" s="14"/>
      <c r="R8" s="14"/>
      <c r="S8" s="14"/>
      <c r="T8" s="14"/>
      <c r="W8" t="s">
        <v>42</v>
      </c>
      <c r="X8">
        <v>1.8</v>
      </c>
      <c r="Y8">
        <v>4.9000000000000004</v>
      </c>
      <c r="Z8">
        <v>1.8</v>
      </c>
      <c r="AA8">
        <v>3.8</v>
      </c>
      <c r="AB8">
        <v>1.5</v>
      </c>
      <c r="AC8">
        <v>1.8</v>
      </c>
      <c r="AD8">
        <v>1.1000000000000001</v>
      </c>
      <c r="AE8">
        <f t="shared" si="0"/>
        <v>0.63575437693450398</v>
      </c>
    </row>
    <row r="9" spans="1:33" x14ac:dyDescent="0.25">
      <c r="A9" s="14"/>
      <c r="B9" s="14"/>
      <c r="C9" s="14"/>
      <c r="D9" s="14"/>
      <c r="E9" s="14"/>
      <c r="F9" s="14"/>
      <c r="G9" s="14"/>
      <c r="H9" s="14"/>
      <c r="I9" s="14"/>
      <c r="J9" s="14"/>
      <c r="K9" s="14"/>
      <c r="L9" s="14"/>
      <c r="M9" s="14"/>
      <c r="N9" s="14"/>
      <c r="O9" s="14"/>
      <c r="P9" s="14"/>
      <c r="Q9" s="14"/>
      <c r="R9" s="14"/>
      <c r="S9" s="14"/>
      <c r="T9" s="14"/>
      <c r="W9" t="s">
        <v>43</v>
      </c>
      <c r="X9">
        <v>2.2999999999999998</v>
      </c>
      <c r="Y9">
        <v>2.2000000000000002</v>
      </c>
      <c r="Z9">
        <v>2.1</v>
      </c>
      <c r="AA9">
        <v>2.4</v>
      </c>
      <c r="AB9">
        <v>1.8</v>
      </c>
      <c r="AC9">
        <v>1.8</v>
      </c>
      <c r="AD9">
        <v>1</v>
      </c>
      <c r="AE9">
        <f t="shared" si="0"/>
        <v>0.57795852448591267</v>
      </c>
    </row>
    <row r="10" spans="1:33" x14ac:dyDescent="0.25">
      <c r="A10" s="14"/>
      <c r="B10" s="14"/>
      <c r="C10" s="14"/>
      <c r="D10" s="14"/>
      <c r="E10" s="14"/>
      <c r="F10" s="14"/>
      <c r="G10" s="14"/>
      <c r="H10" s="14"/>
      <c r="I10" s="14"/>
      <c r="J10" s="14"/>
      <c r="K10" s="14"/>
      <c r="L10" s="14"/>
      <c r="M10" s="14"/>
      <c r="N10" s="14"/>
      <c r="O10" s="14"/>
      <c r="P10" s="14"/>
      <c r="Q10" s="14"/>
      <c r="R10" s="14"/>
      <c r="S10" s="14"/>
      <c r="T10" s="14"/>
      <c r="W10" t="s">
        <v>44</v>
      </c>
      <c r="X10">
        <v>1.9</v>
      </c>
      <c r="Y10">
        <v>2.4</v>
      </c>
      <c r="Z10">
        <v>2</v>
      </c>
      <c r="AA10">
        <v>2.1</v>
      </c>
      <c r="AB10">
        <v>2.2999999999999998</v>
      </c>
      <c r="AC10">
        <v>2.1</v>
      </c>
      <c r="AD10">
        <v>0.7</v>
      </c>
      <c r="AE10">
        <f t="shared" si="0"/>
        <v>0.4045709671401389</v>
      </c>
    </row>
    <row r="11" spans="1:33" x14ac:dyDescent="0.25">
      <c r="A11" s="14"/>
      <c r="B11" s="14"/>
      <c r="C11" s="14"/>
      <c r="D11" s="14"/>
      <c r="E11" s="14"/>
      <c r="F11" s="14"/>
      <c r="G11" s="14"/>
      <c r="H11" s="14"/>
      <c r="I11" s="14"/>
      <c r="J11" s="14"/>
      <c r="K11" s="14"/>
      <c r="L11" s="14"/>
      <c r="M11" s="14"/>
      <c r="N11" s="14"/>
      <c r="O11" s="14"/>
      <c r="P11" s="14"/>
      <c r="Q11" s="14"/>
      <c r="R11" s="14"/>
      <c r="S11" s="14"/>
      <c r="T11" s="14"/>
      <c r="W11" t="s">
        <v>49</v>
      </c>
      <c r="X11">
        <v>0.7</v>
      </c>
      <c r="Y11">
        <v>1.9</v>
      </c>
      <c r="Z11">
        <v>0.7</v>
      </c>
      <c r="AA11">
        <v>2.4</v>
      </c>
      <c r="AB11">
        <v>1</v>
      </c>
      <c r="AC11">
        <v>1.1000000000000001</v>
      </c>
    </row>
    <row r="12" spans="1:33" x14ac:dyDescent="0.25">
      <c r="W12" t="s">
        <v>58</v>
      </c>
      <c r="X12">
        <f t="shared" ref="X12:AC12" si="1">SQRT((X11/$AG4)^2/(1/4+1/4+1/4+1/4+1/4+1/4))</f>
        <v>0.23357915678466643</v>
      </c>
      <c r="Y12">
        <f t="shared" si="1"/>
        <v>0.63400056841552299</v>
      </c>
      <c r="Z12">
        <f t="shared" si="1"/>
        <v>0.23357915678466643</v>
      </c>
      <c r="AA12">
        <f t="shared" si="1"/>
        <v>0.80084282326171341</v>
      </c>
      <c r="AB12">
        <f t="shared" si="1"/>
        <v>0.33368450969238062</v>
      </c>
      <c r="AC12">
        <f t="shared" si="1"/>
        <v>0.36705296066161869</v>
      </c>
    </row>
    <row r="14" spans="1:33" x14ac:dyDescent="0.25">
      <c r="W14" t="s">
        <v>54</v>
      </c>
    </row>
    <row r="17" spans="23:27" x14ac:dyDescent="0.25">
      <c r="W17" s="10" t="s">
        <v>55</v>
      </c>
      <c r="X17" s="10"/>
      <c r="Y17" s="10" t="s">
        <v>48</v>
      </c>
      <c r="Z17" s="10" t="s">
        <v>47</v>
      </c>
      <c r="AA17" s="11" t="s">
        <v>63</v>
      </c>
    </row>
    <row r="18" spans="23:27" x14ac:dyDescent="0.25">
      <c r="W18" s="10" t="s">
        <v>56</v>
      </c>
      <c r="X18" s="10" t="s">
        <v>57</v>
      </c>
      <c r="Y18" s="10">
        <f>(AVERAGE(Y5,AA5,AC5)*5+AVERAGE(Y6,AA6,AC6)*10)/15</f>
        <v>10.655555555555555</v>
      </c>
      <c r="Z18" s="10">
        <f>(AVERAGE(X5,Z5,AB5)*5+AVERAGE(X6,Z6,AB6)*10)/15</f>
        <v>8.7555555555555546</v>
      </c>
      <c r="AA18" s="11">
        <f>Y18-Z18</f>
        <v>1.9000000000000004</v>
      </c>
    </row>
    <row r="19" spans="23:27" x14ac:dyDescent="0.25">
      <c r="W19" s="10"/>
      <c r="X19" s="10" t="s">
        <v>58</v>
      </c>
      <c r="Y19" s="10">
        <f>SQRT((AE5^2+AE6^2+AE7^2)/3)</f>
        <v>0.82481519189016972</v>
      </c>
      <c r="Z19" s="10">
        <f>Y19</f>
        <v>0.82481519189016972</v>
      </c>
      <c r="AA19" s="11">
        <f>Z19</f>
        <v>0.82481519189016972</v>
      </c>
    </row>
    <row r="20" spans="23:27" x14ac:dyDescent="0.25">
      <c r="W20" s="10"/>
      <c r="X20" s="10" t="s">
        <v>59</v>
      </c>
      <c r="Y20" s="10">
        <v>4</v>
      </c>
      <c r="Z20" s="10">
        <v>4</v>
      </c>
      <c r="AA20" s="11">
        <v>8</v>
      </c>
    </row>
    <row r="21" spans="23:27" x14ac:dyDescent="0.25">
      <c r="W21" s="10"/>
      <c r="X21" s="10" t="s">
        <v>60</v>
      </c>
      <c r="Y21" s="10">
        <v>1</v>
      </c>
      <c r="Z21" s="10">
        <v>1</v>
      </c>
      <c r="AA21" s="11">
        <v>1</v>
      </c>
    </row>
    <row r="22" spans="23:27" x14ac:dyDescent="0.25">
      <c r="W22" s="10" t="s">
        <v>61</v>
      </c>
      <c r="X22" s="10" t="s">
        <v>57</v>
      </c>
      <c r="Y22" s="10">
        <f>AVERAGE(Y7,AA7,AC7)</f>
        <v>7.9000000000000012</v>
      </c>
      <c r="Z22" s="10">
        <f>AVERAGE(X7,Z7,AB7)</f>
        <v>6.2666666666666666</v>
      </c>
      <c r="AA22" s="11">
        <f>Y22-Z22</f>
        <v>1.6333333333333346</v>
      </c>
    </row>
    <row r="23" spans="23:27" x14ac:dyDescent="0.25">
      <c r="W23" s="10"/>
      <c r="X23" s="10" t="s">
        <v>58</v>
      </c>
      <c r="Y23" s="10">
        <f>AE7</f>
        <v>1.098121196523234</v>
      </c>
      <c r="Z23" s="10">
        <f>Y23</f>
        <v>1.098121196523234</v>
      </c>
      <c r="AA23" s="11">
        <f>Z23</f>
        <v>1.098121196523234</v>
      </c>
    </row>
    <row r="24" spans="23:27" x14ac:dyDescent="0.25">
      <c r="W24" s="10"/>
      <c r="X24" s="10" t="s">
        <v>59</v>
      </c>
      <c r="Y24" s="10">
        <v>4</v>
      </c>
      <c r="Z24" s="10">
        <v>4</v>
      </c>
      <c r="AA24" s="11">
        <v>8</v>
      </c>
    </row>
    <row r="25" spans="23:27" x14ac:dyDescent="0.25">
      <c r="W25" s="10"/>
      <c r="X25" s="10" t="s">
        <v>60</v>
      </c>
      <c r="Y25" s="10">
        <v>1</v>
      </c>
      <c r="Z25" s="10">
        <v>1</v>
      </c>
      <c r="AA25" s="11">
        <v>1</v>
      </c>
    </row>
    <row r="26" spans="23:27" x14ac:dyDescent="0.25">
      <c r="W26" s="10" t="s">
        <v>62</v>
      </c>
      <c r="X26" s="10" t="s">
        <v>57</v>
      </c>
      <c r="Y26" s="10">
        <f>AVERAGE(Y8:Y10,AA8:AA10,AC8:AC10)</f>
        <v>2.6111111111111116</v>
      </c>
      <c r="Z26" s="10">
        <f>AVERAGE(X8:X10,Z8:Z10,AB8:AB10)</f>
        <v>1.9444444444444444</v>
      </c>
      <c r="AA26" s="11">
        <f>Y26-Z26</f>
        <v>0.66666666666666718</v>
      </c>
    </row>
    <row r="27" spans="23:27" x14ac:dyDescent="0.25">
      <c r="W27" s="10"/>
      <c r="X27" s="10" t="s">
        <v>58</v>
      </c>
      <c r="Y27" s="10">
        <f>SQRT((AE8^2+AE9^2+AE10^2)/3)</f>
        <v>0.54829959914570425</v>
      </c>
      <c r="Z27" s="10">
        <f>Y27</f>
        <v>0.54829959914570425</v>
      </c>
      <c r="AA27" s="11">
        <f>Z27</f>
        <v>0.54829959914570425</v>
      </c>
    </row>
    <row r="28" spans="23:27" x14ac:dyDescent="0.25">
      <c r="W28" s="10"/>
      <c r="X28" s="10" t="s">
        <v>59</v>
      </c>
      <c r="Y28" s="10">
        <v>4</v>
      </c>
      <c r="Z28" s="10">
        <v>4</v>
      </c>
      <c r="AA28" s="11">
        <v>8</v>
      </c>
    </row>
    <row r="29" spans="23:27" x14ac:dyDescent="0.25">
      <c r="W29" s="10"/>
      <c r="X29" s="10" t="s">
        <v>60</v>
      </c>
      <c r="Y29" s="10">
        <v>1</v>
      </c>
      <c r="Z29" s="10">
        <v>1</v>
      </c>
      <c r="AA29" s="11">
        <v>1</v>
      </c>
    </row>
  </sheetData>
  <mergeCells count="4">
    <mergeCell ref="X3:Y3"/>
    <mergeCell ref="Z3:AA3"/>
    <mergeCell ref="AB3:AC3"/>
    <mergeCell ref="A4:T11"/>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Haddaway Neal</cp:lastModifiedBy>
  <dcterms:created xsi:type="dcterms:W3CDTF">2015-06-29T07:37:44Z</dcterms:created>
  <dcterms:modified xsi:type="dcterms:W3CDTF">2016-02-22T13:03:33Z</dcterms:modified>
</cp:coreProperties>
</file>